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иложение №19" sheetId="3" r:id="rId1"/>
  </sheets>
  <definedNames>
    <definedName name="_xlnm.Print_Titles" localSheetId="0">'приложение №19'!$A:$A</definedName>
  </definedNames>
  <calcPr calcId="145621"/>
</workbook>
</file>

<file path=xl/calcChain.xml><?xml version="1.0" encoding="utf-8"?>
<calcChain xmlns="http://schemas.openxmlformats.org/spreadsheetml/2006/main">
  <c r="D22" i="3" l="1"/>
  <c r="L24" i="3"/>
  <c r="D18" i="3" l="1"/>
  <c r="H27" i="3" l="1"/>
  <c r="B26" i="3" l="1"/>
  <c r="D25" i="3" l="1"/>
  <c r="I22" i="3"/>
  <c r="G21" i="3"/>
  <c r="F20" i="3"/>
  <c r="O25" i="3" l="1"/>
  <c r="B19" i="3" l="1"/>
  <c r="B23" i="3"/>
  <c r="B24" i="3"/>
  <c r="B25" i="3"/>
  <c r="O27" i="3" l="1"/>
  <c r="C27" i="3"/>
  <c r="E27" i="3"/>
  <c r="J27" i="3"/>
  <c r="K27" i="3"/>
  <c r="L27" i="3"/>
  <c r="M27" i="3"/>
  <c r="N27" i="3"/>
  <c r="F27" i="3" l="1"/>
  <c r="B20" i="3"/>
  <c r="G27" i="3"/>
  <c r="B21" i="3"/>
  <c r="I27" i="3"/>
  <c r="B22" i="3"/>
  <c r="D27" i="3"/>
  <c r="B18" i="3"/>
  <c r="B27" i="3" l="1"/>
</calcChain>
</file>

<file path=xl/sharedStrings.xml><?xml version="1.0" encoding="utf-8"?>
<sst xmlns="http://schemas.openxmlformats.org/spreadsheetml/2006/main" count="38" uniqueCount="37">
  <si>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</si>
  <si>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</si>
  <si>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</si>
  <si>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</si>
  <si>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</si>
  <si>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</si>
  <si>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</si>
  <si>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</si>
  <si>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</si>
  <si>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</si>
  <si>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</si>
  <si>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</si>
  <si>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</si>
  <si>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</si>
  <si>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</si>
  <si>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</si>
  <si>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</si>
  <si>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</si>
  <si>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</si>
  <si>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2021 год 
</t>
  </si>
  <si>
    <t>Приложение 26 к решению</t>
  </si>
  <si>
    <t>Думы района</t>
  </si>
  <si>
    <t>от 26.11.2020 № 559</t>
  </si>
  <si>
    <t>от                    №</t>
  </si>
  <si>
    <t xml:space="preserve">на реализацию инициативных проектов </t>
  </si>
  <si>
    <t>Благоустройство общественных территорий (установка велопарковок) в с.Ларьяк, с.Корлики, д.Чехломей</t>
  </si>
  <si>
    <t>Благоустройство дворовой территории по ул. Леспромхозная, д. 2 в п. Зайцева Речка</t>
  </si>
  <si>
    <t xml:space="preserve"> Устройство спортивной площадки по ул. Белорусская в с. Покур</t>
  </si>
  <si>
    <t>Приобретение и установка детской площадки и ограждения в с.п. Аган по ул.Рыбников</t>
  </si>
  <si>
    <t>Благоустройство дворовой территории по ул. Мира, д.16-18 в пгт. Новоаганск</t>
  </si>
  <si>
    <t>Благоустройство общественной территории с. Ларьяк (установка металлического ограждения вокруг юбилейной стелы)</t>
  </si>
  <si>
    <t xml:space="preserve"> Установка скамеек в с. Ларьяк, д. Чехломей, с. Корлики</t>
  </si>
  <si>
    <t>Благоустройство дворовой территории по ул. Школьная, 4, ул. Спортивная, 1, ул. Таежная, 8, ул. Таежная, 10 в п. Ваховск</t>
  </si>
  <si>
    <t>Благоустройство общественной территории по ул. Учительская, ул. Школьная в с. Охтеурье</t>
  </si>
  <si>
    <t>Формирование имиджа МКУ "Сельский дом культуры с.п. Покур"</t>
  </si>
  <si>
    <t xml:space="preserve">Благоустройство общественной территори по ул.Школьной, д.4 в д. Вата </t>
  </si>
  <si>
    <t>Приложение 17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</si>
</sst>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4" applyFont="1" applyFill="1" applyAlignment="1">
      <alignment horizontal="right"/>
    </xf>
    <xf numFmtId="0" fontId="10" fillId="0" borderId="0" xfId="4" applyFont="1" applyFill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3" fillId="0" borderId="0" xfId="4" applyFont="1" applyFill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zoomScale="85" workbookViewId="0">
      <selection activeCell="N2" sqref="N2"/>
    </sheetView>
  </sheetViews>
  <sheetFormatPr defaultColWidth="9.140625" defaultRowHeight="15.75" x14ac:dyDescent="0.25"/>
  <cols>
    <col min="1" max="1" width="36.28515625" style="1" customWidth="1"/>
    <col min="2" max="2" width="11.28515625" style="1" customWidth="1"/>
    <col min="3" max="3" width="8.28515625" style="1" customWidth="1"/>
    <col min="4" max="4" width="10.7109375" style="1" customWidth="1"/>
    <col min="5" max="5" width="9.85546875" style="1" customWidth="1"/>
    <col min="6" max="6" width="11.7109375" style="1" customWidth="1"/>
    <col min="7" max="7" width="8.7109375" style="1" customWidth="1"/>
    <col min="8" max="8" width="12" style="1" customWidth="1"/>
    <col min="9" max="9" width="10" style="1" customWidth="1"/>
    <col min="10" max="10" width="10.28515625" style="1" customWidth="1"/>
    <col min="11" max="11" width="11.7109375" style="1" customWidth="1"/>
    <col min="12" max="12" width="12.42578125" style="1" customWidth="1"/>
    <col min="13" max="13" width="9.85546875" style="1" customWidth="1"/>
    <col min="14" max="14" width="11.5703125" style="1" customWidth="1"/>
    <col min="15" max="15" width="9.85546875" style="1" customWidth="1"/>
    <col min="16" max="16" width="13.28515625" style="1" customWidth="1"/>
    <col min="17" max="16384" width="9.140625" style="1"/>
  </cols>
  <sheetData>
    <row r="1" spans="1:20" x14ac:dyDescent="0.25">
      <c r="H1" s="24"/>
      <c r="N1" s="24" t="s">
        <v>36</v>
      </c>
    </row>
    <row r="2" spans="1:20" x14ac:dyDescent="0.25">
      <c r="H2" s="24"/>
      <c r="N2" s="24" t="s">
        <v>21</v>
      </c>
    </row>
    <row r="3" spans="1:20" x14ac:dyDescent="0.25">
      <c r="H3" s="24"/>
      <c r="N3" s="24" t="s">
        <v>23</v>
      </c>
    </row>
    <row r="4" spans="1:20" x14ac:dyDescent="0.25">
      <c r="H4" s="25"/>
      <c r="J4" s="25"/>
    </row>
    <row r="5" spans="1:20" x14ac:dyDescent="0.25">
      <c r="H5" s="24"/>
      <c r="N5" s="24" t="s">
        <v>20</v>
      </c>
    </row>
    <row r="6" spans="1:20" x14ac:dyDescent="0.25">
      <c r="H6" s="24"/>
      <c r="N6" s="24" t="s">
        <v>21</v>
      </c>
    </row>
    <row r="7" spans="1:20" x14ac:dyDescent="0.25">
      <c r="H7" s="24"/>
      <c r="N7" s="24" t="s">
        <v>22</v>
      </c>
    </row>
    <row r="11" spans="1:20" ht="18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20" ht="38.25" customHeight="1" x14ac:dyDescent="0.25">
      <c r="A12" s="34" t="s">
        <v>19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28"/>
      <c r="P12" s="20"/>
      <c r="Q12" s="20"/>
      <c r="R12" s="20"/>
      <c r="S12" s="20"/>
      <c r="T12" s="20"/>
    </row>
    <row r="13" spans="1:20" ht="27" customHeight="1" x14ac:dyDescent="0.25">
      <c r="A13" s="8"/>
      <c r="B13" s="10"/>
      <c r="C13" s="10"/>
      <c r="G13" s="4"/>
      <c r="J13" s="4"/>
      <c r="N13" s="4" t="s">
        <v>10</v>
      </c>
    </row>
    <row r="14" spans="1:20" s="11" customFormat="1" ht="15" customHeight="1" x14ac:dyDescent="0.25">
      <c r="A14" s="39" t="s">
        <v>17</v>
      </c>
      <c r="B14" s="36" t="s">
        <v>18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20" s="11" customFormat="1" ht="6.75" customHeight="1" x14ac:dyDescent="0.25">
      <c r="A15" s="39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20" s="11" customFormat="1" ht="15.75" customHeight="1" x14ac:dyDescent="0.25">
      <c r="A16" s="39"/>
      <c r="B16" s="36"/>
      <c r="C16" s="40" t="s">
        <v>13</v>
      </c>
      <c r="D16" s="42" t="s">
        <v>16</v>
      </c>
      <c r="E16" s="42" t="s">
        <v>24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6" s="12" customFormat="1" ht="192" customHeight="1" x14ac:dyDescent="0.25">
      <c r="A17" s="39"/>
      <c r="B17" s="36"/>
      <c r="C17" s="41"/>
      <c r="D17" s="43"/>
      <c r="E17" s="33" t="s">
        <v>29</v>
      </c>
      <c r="F17" s="33" t="s">
        <v>28</v>
      </c>
      <c r="G17" s="33" t="s">
        <v>27</v>
      </c>
      <c r="H17" s="33" t="s">
        <v>34</v>
      </c>
      <c r="I17" s="33" t="s">
        <v>35</v>
      </c>
      <c r="J17" s="33" t="s">
        <v>26</v>
      </c>
      <c r="K17" s="33" t="s">
        <v>25</v>
      </c>
      <c r="L17" s="33" t="s">
        <v>30</v>
      </c>
      <c r="M17" s="33" t="s">
        <v>31</v>
      </c>
      <c r="N17" s="33" t="s">
        <v>32</v>
      </c>
      <c r="O17" s="33" t="s">
        <v>33</v>
      </c>
    </row>
    <row r="18" spans="1:16" x14ac:dyDescent="0.25">
      <c r="A18" s="13" t="s">
        <v>0</v>
      </c>
      <c r="B18" s="2">
        <f t="shared" ref="B18:B26" si="0">SUM(C18:O18)</f>
        <v>17128.939999999995</v>
      </c>
      <c r="C18" s="14">
        <v>61.04</v>
      </c>
      <c r="D18" s="14">
        <f>3775.6+48560.1-5637+8369.2-38000</f>
        <v>17067.899999999994</v>
      </c>
      <c r="E18" s="26"/>
      <c r="F18" s="26"/>
      <c r="G18" s="26"/>
      <c r="H18" s="32"/>
      <c r="I18" s="26"/>
      <c r="J18" s="22"/>
      <c r="K18" s="26"/>
      <c r="L18" s="26"/>
      <c r="M18" s="26"/>
      <c r="N18" s="26"/>
      <c r="O18" s="22"/>
      <c r="P18" s="5"/>
    </row>
    <row r="19" spans="1:16" x14ac:dyDescent="0.25">
      <c r="A19" s="13" t="s">
        <v>1</v>
      </c>
      <c r="B19" s="2">
        <f t="shared" si="0"/>
        <v>4488.1000000000004</v>
      </c>
      <c r="C19" s="14">
        <v>57.4</v>
      </c>
      <c r="D19" s="14">
        <v>1771.1</v>
      </c>
      <c r="E19" s="14">
        <v>2659.6</v>
      </c>
      <c r="F19" s="14"/>
      <c r="G19" s="14"/>
      <c r="H19" s="14"/>
      <c r="I19" s="14"/>
      <c r="J19" s="23"/>
      <c r="K19" s="14"/>
      <c r="L19" s="14"/>
      <c r="M19" s="14"/>
      <c r="N19" s="14"/>
      <c r="O19" s="23"/>
      <c r="P19" s="5"/>
    </row>
    <row r="20" spans="1:16" x14ac:dyDescent="0.25">
      <c r="A20" s="13" t="s">
        <v>2</v>
      </c>
      <c r="B20" s="2">
        <f t="shared" si="0"/>
        <v>1652.7000000000003</v>
      </c>
      <c r="C20" s="14">
        <v>7.5</v>
      </c>
      <c r="D20" s="14"/>
      <c r="E20" s="14"/>
      <c r="F20" s="14">
        <f>1645.2+633.6-633.6</f>
        <v>1645.2000000000003</v>
      </c>
      <c r="G20" s="14"/>
      <c r="H20" s="14"/>
      <c r="I20" s="14"/>
      <c r="J20" s="23"/>
      <c r="K20" s="14"/>
      <c r="L20" s="14"/>
      <c r="M20" s="14"/>
      <c r="N20" s="14"/>
      <c r="O20" s="23"/>
      <c r="P20" s="5"/>
    </row>
    <row r="21" spans="1:16" x14ac:dyDescent="0.25">
      <c r="A21" s="13" t="s">
        <v>3</v>
      </c>
      <c r="B21" s="2">
        <f t="shared" si="0"/>
        <v>1822.5000000000002</v>
      </c>
      <c r="C21" s="14">
        <v>15</v>
      </c>
      <c r="D21" s="14"/>
      <c r="E21" s="14"/>
      <c r="F21" s="14"/>
      <c r="G21" s="14">
        <f>1466.8+1085-1085</f>
        <v>1466.8000000000002</v>
      </c>
      <c r="H21" s="14">
        <v>340.7</v>
      </c>
      <c r="I21" s="14"/>
      <c r="J21" s="22"/>
      <c r="K21" s="14"/>
      <c r="L21" s="14"/>
      <c r="M21" s="14"/>
      <c r="N21" s="14"/>
      <c r="O21" s="22"/>
      <c r="P21" s="5"/>
    </row>
    <row r="22" spans="1:16" x14ac:dyDescent="0.25">
      <c r="A22" s="13" t="s">
        <v>4</v>
      </c>
      <c r="B22" s="2">
        <f t="shared" si="0"/>
        <v>4774.59</v>
      </c>
      <c r="C22" s="14">
        <v>13.56</v>
      </c>
      <c r="D22" s="14">
        <f>827.43+1412.9-4.3</f>
        <v>2236.0299999999997</v>
      </c>
      <c r="E22" s="14"/>
      <c r="F22" s="14"/>
      <c r="G22" s="14"/>
      <c r="H22" s="14"/>
      <c r="I22" s="14">
        <f>2525+1326-1326</f>
        <v>2525</v>
      </c>
      <c r="J22" s="14"/>
      <c r="K22" s="14"/>
      <c r="L22" s="14"/>
      <c r="M22" s="14"/>
      <c r="N22" s="14"/>
      <c r="O22" s="14"/>
      <c r="P22" s="5"/>
    </row>
    <row r="23" spans="1:16" x14ac:dyDescent="0.25">
      <c r="A23" s="13" t="s">
        <v>5</v>
      </c>
      <c r="B23" s="2">
        <f t="shared" si="0"/>
        <v>305.26</v>
      </c>
      <c r="C23" s="14">
        <v>13.56</v>
      </c>
      <c r="D23" s="14"/>
      <c r="E23" s="14"/>
      <c r="F23" s="14"/>
      <c r="G23" s="14"/>
      <c r="H23" s="14"/>
      <c r="I23" s="14"/>
      <c r="J23" s="14">
        <v>291.7</v>
      </c>
      <c r="K23" s="14"/>
      <c r="L23" s="14"/>
      <c r="M23" s="14"/>
      <c r="N23" s="14"/>
      <c r="O23" s="14"/>
      <c r="P23" s="5"/>
    </row>
    <row r="24" spans="1:16" x14ac:dyDescent="0.25">
      <c r="A24" s="13" t="s">
        <v>6</v>
      </c>
      <c r="B24" s="2">
        <f t="shared" si="0"/>
        <v>572.62</v>
      </c>
      <c r="C24" s="14">
        <v>24.42</v>
      </c>
      <c r="D24" s="14"/>
      <c r="E24" s="14"/>
      <c r="F24" s="14"/>
      <c r="G24" s="14"/>
      <c r="H24" s="14"/>
      <c r="I24" s="14"/>
      <c r="J24" s="14"/>
      <c r="K24" s="14">
        <v>174.3</v>
      </c>
      <c r="L24" s="14">
        <f>210.09-66.54</f>
        <v>143.55000000000001</v>
      </c>
      <c r="M24" s="14">
        <v>230.35</v>
      </c>
      <c r="N24" s="14"/>
      <c r="O24" s="14"/>
      <c r="P24" s="5"/>
    </row>
    <row r="25" spans="1:16" x14ac:dyDescent="0.25">
      <c r="A25" s="13" t="s">
        <v>7</v>
      </c>
      <c r="B25" s="2">
        <f t="shared" si="0"/>
        <v>6559.74</v>
      </c>
      <c r="C25" s="14">
        <v>24.42</v>
      </c>
      <c r="D25" s="14">
        <f>4888.84+1159</f>
        <v>6047.84</v>
      </c>
      <c r="E25" s="14"/>
      <c r="F25" s="14"/>
      <c r="G25" s="14"/>
      <c r="H25" s="14"/>
      <c r="I25" s="14"/>
      <c r="J25" s="14"/>
      <c r="K25" s="14"/>
      <c r="L25" s="14"/>
      <c r="M25" s="14"/>
      <c r="N25" s="14">
        <v>126.87</v>
      </c>
      <c r="O25" s="14">
        <f>360.66-0.05</f>
        <v>360.61</v>
      </c>
      <c r="P25" s="5"/>
    </row>
    <row r="26" spans="1:16" ht="16.5" customHeight="1" x14ac:dyDescent="0.25">
      <c r="A26" s="13" t="s">
        <v>15</v>
      </c>
      <c r="B26" s="2">
        <f t="shared" si="0"/>
        <v>0</v>
      </c>
      <c r="C26" s="14"/>
      <c r="D26" s="14"/>
      <c r="E26" s="14"/>
      <c r="F26" s="14"/>
      <c r="G26" s="14"/>
      <c r="H26" s="14"/>
      <c r="I26" s="14"/>
      <c r="J26" s="23"/>
      <c r="K26" s="14"/>
      <c r="L26" s="14"/>
      <c r="M26" s="14"/>
      <c r="N26" s="14"/>
      <c r="O26" s="23"/>
      <c r="P26" s="5"/>
    </row>
    <row r="27" spans="1:16" s="6" customFormat="1" ht="17.25" customHeight="1" x14ac:dyDescent="0.25">
      <c r="A27" s="21" t="s">
        <v>14</v>
      </c>
      <c r="B27" s="19">
        <f>SUM(B18:B26)</f>
        <v>37304.44999999999</v>
      </c>
      <c r="C27" s="19">
        <f t="shared" ref="C27:N27" si="1">SUM(C18:C26)</f>
        <v>216.90000000000003</v>
      </c>
      <c r="D27" s="19">
        <f t="shared" si="1"/>
        <v>27122.869999999992</v>
      </c>
      <c r="E27" s="19">
        <f t="shared" si="1"/>
        <v>2659.6</v>
      </c>
      <c r="F27" s="19">
        <f t="shared" si="1"/>
        <v>1645.2000000000003</v>
      </c>
      <c r="G27" s="19">
        <f t="shared" si="1"/>
        <v>1466.8000000000002</v>
      </c>
      <c r="H27" s="19">
        <f t="shared" si="1"/>
        <v>340.7</v>
      </c>
      <c r="I27" s="19">
        <f t="shared" si="1"/>
        <v>2525</v>
      </c>
      <c r="J27" s="19">
        <f t="shared" si="1"/>
        <v>291.7</v>
      </c>
      <c r="K27" s="19">
        <f t="shared" si="1"/>
        <v>174.3</v>
      </c>
      <c r="L27" s="19">
        <f t="shared" si="1"/>
        <v>143.55000000000001</v>
      </c>
      <c r="M27" s="19">
        <f t="shared" si="1"/>
        <v>230.35</v>
      </c>
      <c r="N27" s="19">
        <f t="shared" si="1"/>
        <v>126.87</v>
      </c>
      <c r="O27" s="19">
        <f t="shared" ref="O27" si="2">SUM(O18:O26)</f>
        <v>360.61</v>
      </c>
      <c r="P27" s="5"/>
    </row>
    <row r="28" spans="1:16" ht="20.25" hidden="1" customHeight="1" x14ac:dyDescent="0.25">
      <c r="A28" s="15" t="s">
        <v>8</v>
      </c>
      <c r="B28" s="18"/>
      <c r="C28" s="18"/>
      <c r="D28" s="1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6" s="9" customFormat="1" ht="35.25" hidden="1" customHeight="1" x14ac:dyDescent="0.25">
      <c r="A29" s="16" t="s">
        <v>9</v>
      </c>
      <c r="B29" s="17"/>
      <c r="C29" s="17"/>
      <c r="D29" s="17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6" hidden="1" x14ac:dyDescent="0.25"/>
    <row r="31" spans="1:16" s="4" customFormat="1" ht="63" hidden="1" customHeight="1" x14ac:dyDescent="0.25">
      <c r="A31" s="38" t="s">
        <v>11</v>
      </c>
      <c r="B31" s="38"/>
      <c r="C31" s="38"/>
      <c r="D31" s="38"/>
      <c r="E31" s="27"/>
      <c r="F31" s="27"/>
      <c r="G31" s="27"/>
      <c r="H31" s="31"/>
      <c r="I31" s="27"/>
      <c r="J31" s="27"/>
      <c r="K31" s="27"/>
      <c r="L31" s="27"/>
      <c r="M31" s="27"/>
      <c r="N31" s="27"/>
      <c r="O31" s="27"/>
    </row>
    <row r="32" spans="1:16" s="4" customFormat="1" hidden="1" x14ac:dyDescent="0.25">
      <c r="A32" s="3" t="s">
        <v>12</v>
      </c>
    </row>
    <row r="33" spans="2:1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</sheetData>
  <mergeCells count="8">
    <mergeCell ref="A12:N12"/>
    <mergeCell ref="B14:B17"/>
    <mergeCell ref="C14:O15"/>
    <mergeCell ref="A31:D31"/>
    <mergeCell ref="A14:A17"/>
    <mergeCell ref="C16:C17"/>
    <mergeCell ref="D16:D17"/>
    <mergeCell ref="E16:O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2021-09-30T11:15:46Z</cp:lastPrinted>
  <dcterms:created xsi:type="dcterms:W3CDTF">1996-10-08T23:32:33Z</dcterms:created>
  <dcterms:modified xsi:type="dcterms:W3CDTF">2021-11-22T14:48:19Z</dcterms:modified>
</cp:coreProperties>
</file>